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3.635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4" l="1"/>
  <c r="C22" i="4"/>
  <c r="C21" i="4"/>
  <c r="H14" i="4"/>
  <c r="F15" i="4" s="1"/>
  <c r="H15" i="4" s="1"/>
  <c r="F16" i="4" s="1"/>
  <c r="H16" i="4" s="1"/>
  <c r="F17" i="4" s="1"/>
  <c r="H17" i="4" s="1"/>
  <c r="F18" i="4" s="1"/>
  <c r="H18" i="4" s="1"/>
  <c r="C8" i="4"/>
  <c r="G8" i="4" s="1"/>
  <c r="C20" i="4" l="1"/>
</calcChain>
</file>

<file path=xl/sharedStrings.xml><?xml version="1.0" encoding="utf-8"?>
<sst xmlns="http://schemas.openxmlformats.org/spreadsheetml/2006/main" count="44" uniqueCount="39">
  <si>
    <t>МПКО-СЕВЕР - ЛЦ ВНУКОВО-2 - МПКО СЕВЕР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</si>
  <si>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</si>
  <si>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</si>
  <si>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</si>
  <si>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</si>
  <si>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</si>
  <si>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</si>
  <si>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</si>
  <si>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</si>
  <si>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</si>
  <si>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Контейнера; паллеты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</si>
  <si>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</si>
  <si>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</si>
  <si>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</si>
  <si>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</si>
  <si>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</si>
  <si>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</si>
  <si>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</si>
  <si>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</si>
  <si>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</si>
  <si>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</si>
  <si>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</si>
  <si>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</si>
  <si>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</si>
  <si>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МПКО-Север</t>
  </si>
  <si>
    <t>111950 МОСКВА, УЛ. ВАГОНОРЕМОНТНАЯ, Д.23</t>
  </si>
  <si>
    <t>ЛЦ ВНУКОВО-2</t>
  </si>
  <si>
    <t xml:space="preserve">108960  МОСКВА, ПОСЕЛЕНИЕ МАРУШИНСКОЕ КВАРТАЛ 63 дв1с33 </t>
  </si>
  <si>
    <t>Выгрузка контейнеров</t>
  </si>
  <si>
    <t>Перерыв</t>
  </si>
  <si>
    <t>-</t>
  </si>
  <si>
    <t>Обед. Перерыв</t>
  </si>
  <si>
    <t>Погрузка контейнеров в МПКО Север</t>
  </si>
  <si>
    <t>Всего на маршруте</t>
  </si>
  <si>
    <t>Время в пути</t>
  </si>
  <si>
    <t>Время в обмене</t>
  </si>
  <si>
    <t>Обед, перерыв</t>
  </si>
  <si>
    <t xml:space="preserve">Погрузка </t>
  </si>
  <si>
    <t>77.23.635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</si>
</sst>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</cellStyleXfs>
  <cellXfs count="42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5" fillId="3" borderId="1" xfId="3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20" fontId="2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6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3" borderId="0" xfId="2" applyFont="1" applyFill="1" applyAlignment="1">
      <alignment horizontal="left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topLeftCell="A16" zoomScale="80" zoomScaleNormal="80" workbookViewId="0">
      <selection activeCell="A35" sqref="A25:XFD35"/>
    </sheetView>
  </sheetViews>
  <sheetFormatPr defaultRowHeight="15.4" x14ac:dyDescent="0.45"/>
  <cols>
    <col min="1" max="1" width="4.73046875" style="4" customWidth="1"/>
    <col min="2" max="2" width="44.3984375" style="4" customWidth="1"/>
    <col min="3" max="3" width="43.265625" style="4" customWidth="1"/>
    <col min="4" max="4" width="14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38</v>
      </c>
      <c r="I5" s="35"/>
    </row>
    <row r="6" spans="1:9" ht="17.649999999999999" x14ac:dyDescent="0.45">
      <c r="A6" s="6" t="s">
        <v>4</v>
      </c>
      <c r="B6" s="6"/>
      <c r="C6" s="9">
        <v>46128</v>
      </c>
    </row>
    <row r="7" spans="1:9" ht="17.649999999999999" x14ac:dyDescent="0.45">
      <c r="A7" s="6" t="s">
        <v>5</v>
      </c>
      <c r="B7" s="6"/>
      <c r="C7" s="8" t="s">
        <v>6</v>
      </c>
    </row>
    <row r="8" spans="1:9" ht="17.649999999999999" x14ac:dyDescent="0.45">
      <c r="A8" s="6" t="s">
        <v>7</v>
      </c>
      <c r="B8" s="6"/>
      <c r="C8" s="8">
        <f>SUM(D14:D18)</f>
        <v>109.5</v>
      </c>
      <c r="E8" s="39" t="s">
        <v>8</v>
      </c>
      <c r="F8" s="39"/>
      <c r="G8" s="4">
        <f>C8-G9</f>
        <v>109.5</v>
      </c>
    </row>
    <row r="9" spans="1:9" ht="17.649999999999999" x14ac:dyDescent="0.45">
      <c r="A9" s="6" t="s">
        <v>9</v>
      </c>
      <c r="B9" s="6"/>
      <c r="C9" s="8" t="s">
        <v>10</v>
      </c>
      <c r="E9" s="39" t="s">
        <v>11</v>
      </c>
      <c r="F9" s="39"/>
    </row>
    <row r="10" spans="1:9" ht="17.649999999999999" x14ac:dyDescent="0.45">
      <c r="A10" s="10" t="s">
        <v>12</v>
      </c>
      <c r="B10" s="10"/>
      <c r="C10" s="36" t="s">
        <v>13</v>
      </c>
    </row>
    <row r="12" spans="1:9" x14ac:dyDescent="0.45">
      <c r="A12" s="37" t="s">
        <v>14</v>
      </c>
      <c r="B12" s="37" t="s">
        <v>15</v>
      </c>
      <c r="C12" s="37" t="s">
        <v>16</v>
      </c>
      <c r="D12" s="37" t="s">
        <v>17</v>
      </c>
      <c r="E12" s="37" t="s">
        <v>18</v>
      </c>
      <c r="F12" s="37"/>
      <c r="G12" s="37"/>
      <c r="H12" s="37"/>
      <c r="I12" s="37" t="s">
        <v>19</v>
      </c>
    </row>
    <row r="13" spans="1:9" ht="30.75" x14ac:dyDescent="0.45">
      <c r="A13" s="40"/>
      <c r="B13" s="40"/>
      <c r="C13" s="40"/>
      <c r="D13" s="41"/>
      <c r="E13" s="34" t="s">
        <v>20</v>
      </c>
      <c r="F13" s="34" t="s">
        <v>21</v>
      </c>
      <c r="G13" s="34" t="s">
        <v>22</v>
      </c>
      <c r="H13" s="34" t="s">
        <v>23</v>
      </c>
      <c r="I13" s="37"/>
    </row>
    <row r="14" spans="1:9" ht="43.9" customHeight="1" x14ac:dyDescent="0.45">
      <c r="A14" s="11">
        <v>2</v>
      </c>
      <c r="B14" s="14" t="s">
        <v>24</v>
      </c>
      <c r="C14" s="12" t="s">
        <v>25</v>
      </c>
      <c r="D14" s="14"/>
      <c r="E14" s="13"/>
      <c r="F14" s="15">
        <v>0.79513888888888884</v>
      </c>
      <c r="G14" s="13">
        <v>4.1666666666666664E-2</v>
      </c>
      <c r="H14" s="16">
        <f t="shared" ref="H14:H18" si="0">F14+G14</f>
        <v>0.83680555555555547</v>
      </c>
      <c r="I14" s="17" t="s">
        <v>37</v>
      </c>
    </row>
    <row r="15" spans="1:9" ht="58.15" customHeight="1" x14ac:dyDescent="0.45">
      <c r="A15" s="11">
        <v>3</v>
      </c>
      <c r="B15" s="14" t="s">
        <v>26</v>
      </c>
      <c r="C15" s="18" t="s">
        <v>27</v>
      </c>
      <c r="D15" s="14">
        <v>55</v>
      </c>
      <c r="E15" s="13">
        <v>8.3333333333333329E-2</v>
      </c>
      <c r="F15" s="15">
        <f t="shared" ref="F15:F18" si="1">H14+E15</f>
        <v>0.92013888888888884</v>
      </c>
      <c r="G15" s="20">
        <v>4.1666666666666664E-2</v>
      </c>
      <c r="H15" s="15">
        <f t="shared" si="0"/>
        <v>0.96180555555555547</v>
      </c>
      <c r="I15" s="19" t="s">
        <v>28</v>
      </c>
    </row>
    <row r="16" spans="1:9" ht="43.9" customHeight="1" x14ac:dyDescent="0.45">
      <c r="A16" s="11">
        <v>4</v>
      </c>
      <c r="B16" s="14" t="s">
        <v>29</v>
      </c>
      <c r="C16" s="18"/>
      <c r="D16" s="14" t="s">
        <v>30</v>
      </c>
      <c r="E16" s="13">
        <v>0</v>
      </c>
      <c r="F16" s="16">
        <f t="shared" si="1"/>
        <v>0.96180555555555547</v>
      </c>
      <c r="G16" s="13">
        <v>4.1666666666666664E-2</v>
      </c>
      <c r="H16" s="16">
        <f t="shared" si="0"/>
        <v>1.0034722222222221</v>
      </c>
      <c r="I16" s="19" t="s">
        <v>31</v>
      </c>
    </row>
    <row r="17" spans="1:9" ht="65.45" customHeight="1" x14ac:dyDescent="0.45">
      <c r="A17" s="11">
        <v>5</v>
      </c>
      <c r="B17" s="14" t="s">
        <v>26</v>
      </c>
      <c r="C17" s="18" t="s">
        <v>27</v>
      </c>
      <c r="D17" s="14">
        <v>0.5</v>
      </c>
      <c r="E17" s="13">
        <v>3.472222222222222E-3</v>
      </c>
      <c r="F17" s="16">
        <f t="shared" si="1"/>
        <v>1.0069444444444444</v>
      </c>
      <c r="G17" s="20">
        <v>4.1666666666666664E-2</v>
      </c>
      <c r="H17" s="16">
        <f t="shared" si="0"/>
        <v>1.0486111111111112</v>
      </c>
      <c r="I17" s="19" t="s">
        <v>32</v>
      </c>
    </row>
    <row r="18" spans="1:9" ht="43.9" customHeight="1" x14ac:dyDescent="0.45">
      <c r="A18" s="11">
        <v>6</v>
      </c>
      <c r="B18" s="14" t="s">
        <v>24</v>
      </c>
      <c r="C18" s="12" t="s">
        <v>25</v>
      </c>
      <c r="D18" s="14">
        <v>54</v>
      </c>
      <c r="E18" s="13">
        <v>8.3333333333333329E-2</v>
      </c>
      <c r="F18" s="16">
        <f t="shared" si="1"/>
        <v>1.1319444444444444</v>
      </c>
      <c r="G18" s="13">
        <v>4.1666666666666664E-2</v>
      </c>
      <c r="H18" s="16">
        <f t="shared" si="0"/>
        <v>1.1736111111111112</v>
      </c>
      <c r="I18" s="17" t="s">
        <v>28</v>
      </c>
    </row>
    <row r="19" spans="1:9" ht="17.649999999999999" x14ac:dyDescent="0.45">
      <c r="A19" s="6"/>
      <c r="B19" s="6"/>
      <c r="C19" s="6"/>
      <c r="E19" s="21"/>
      <c r="F19" s="21"/>
      <c r="G19" s="22"/>
      <c r="H19" s="23"/>
      <c r="I19" s="24"/>
    </row>
    <row r="20" spans="1:9" ht="17.649999999999999" x14ac:dyDescent="0.45">
      <c r="A20" s="6"/>
      <c r="B20" s="25" t="s">
        <v>33</v>
      </c>
      <c r="C20" s="26">
        <f>C21+C22</f>
        <v>0.33680555555555558</v>
      </c>
      <c r="D20" s="27"/>
      <c r="E20" s="28"/>
    </row>
    <row r="21" spans="1:9" ht="17.649999999999999" x14ac:dyDescent="0.45">
      <c r="A21" s="6"/>
      <c r="B21" s="25" t="s">
        <v>34</v>
      </c>
      <c r="C21" s="26">
        <f>SUM(E14:E18)</f>
        <v>0.1701388888888889</v>
      </c>
      <c r="D21" s="27"/>
      <c r="E21" s="28"/>
      <c r="F21" s="35"/>
      <c r="G21" s="29"/>
      <c r="H21" s="30"/>
    </row>
    <row r="22" spans="1:9" ht="17.649999999999999" x14ac:dyDescent="0.45">
      <c r="A22" s="6"/>
      <c r="B22" s="25" t="s">
        <v>35</v>
      </c>
      <c r="C22" s="31">
        <f>SUM(G14:G18)-G16</f>
        <v>0.16666666666666666</v>
      </c>
      <c r="D22" s="27"/>
      <c r="E22" s="28"/>
      <c r="F22" s="35"/>
      <c r="G22" s="32"/>
      <c r="H22" s="32"/>
    </row>
    <row r="23" spans="1:9" ht="17.649999999999999" x14ac:dyDescent="0.45">
      <c r="A23" s="6"/>
      <c r="B23" s="25" t="s">
        <v>36</v>
      </c>
      <c r="C23" s="31">
        <f>G16</f>
        <v>4.1666666666666664E-2</v>
      </c>
      <c r="D23" s="27"/>
      <c r="E23" s="33"/>
      <c r="F23" s="35"/>
      <c r="G23" s="29"/>
      <c r="H23" s="30"/>
    </row>
    <row r="24" spans="1:9" x14ac:dyDescent="0.45">
      <c r="B24" s="22"/>
      <c r="C24" s="22"/>
      <c r="D24" s="22"/>
      <c r="E24" s="33"/>
    </row>
    <row r="48" spans="5:5" x14ac:dyDescent="0.45">
      <c r="E48" s="22"/>
    </row>
    <row r="49" spans="5:5" x14ac:dyDescent="0.45">
      <c r="E49" s="22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77.23.635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2026-04-16T06:30:13Z</cp:lastPrinted>
  <dcterms:created xsi:type="dcterms:W3CDTF">2025-09-15T12:32:43Z</dcterms:created>
  <dcterms:modified xsi:type="dcterms:W3CDTF">2026-05-06T08:15:41Z</dcterms:modified>
</cp:coreProperties>
</file>